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smirnova.ea\Desktop\ДУМА 2025\декабрь\дума от 16.12.2025\решения от 16.12.2025\решение 201\"/>
    </mc:Choice>
  </mc:AlternateContent>
  <bookViews>
    <workbookView xWindow="-120" yWindow="-120" windowWidth="29040" windowHeight="15840" tabRatio="548"/>
  </bookViews>
  <sheets>
    <sheet name="прил. 9" sheetId="6" r:id="rId1"/>
  </sheets>
  <definedNames>
    <definedName name="_xlnm._FilterDatabase" localSheetId="0" hidden="1">'прил. 9'!$A$11:$B$31</definedName>
    <definedName name="_xlnm.Print_Titles" localSheetId="0">'прил. 9'!$10:$11</definedName>
    <definedName name="Код_КВР">#REF!</definedName>
    <definedName name="Код_КЦСР">#REF!</definedName>
    <definedName name="Код_ППП">#REF!</definedName>
    <definedName name="Код_ПР">#REF!</definedName>
    <definedName name="Код_Раздел">#REF!</definedName>
    <definedName name="_xlnm.Print_Area" localSheetId="0">'прил. 9'!$A$1:$K$31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6" l="1"/>
  <c r="K18" i="6"/>
  <c r="H18" i="6"/>
  <c r="E18" i="6"/>
  <c r="K30" i="6" l="1"/>
  <c r="K29" i="6"/>
  <c r="K28" i="6"/>
  <c r="K27" i="6"/>
  <c r="K26" i="6"/>
  <c r="K25" i="6"/>
  <c r="K24" i="6"/>
  <c r="K23" i="6"/>
  <c r="K22" i="6"/>
  <c r="K21" i="6"/>
  <c r="K20" i="6"/>
  <c r="K19" i="6"/>
  <c r="K17" i="6"/>
  <c r="K16" i="6"/>
  <c r="K15" i="6"/>
  <c r="K14" i="6"/>
  <c r="K13" i="6"/>
  <c r="H30" i="6"/>
  <c r="H29" i="6"/>
  <c r="H28" i="6"/>
  <c r="H27" i="6"/>
  <c r="H26" i="6"/>
  <c r="H25" i="6"/>
  <c r="H24" i="6"/>
  <c r="H23" i="6"/>
  <c r="H22" i="6"/>
  <c r="H21" i="6"/>
  <c r="H20" i="6"/>
  <c r="H19" i="6"/>
  <c r="H17" i="6"/>
  <c r="H16" i="6"/>
  <c r="H15" i="6"/>
  <c r="H14" i="6"/>
  <c r="H13" i="6"/>
  <c r="J31" i="6"/>
  <c r="G31" i="6"/>
  <c r="D31" i="6"/>
  <c r="E30" i="6"/>
  <c r="E29" i="6"/>
  <c r="E28" i="6"/>
  <c r="E27" i="6"/>
  <c r="E26" i="6"/>
  <c r="E25" i="6"/>
  <c r="E24" i="6"/>
  <c r="E23" i="6"/>
  <c r="E22" i="6"/>
  <c r="E21" i="6"/>
  <c r="E20" i="6"/>
  <c r="E19" i="6"/>
  <c r="E17" i="6"/>
  <c r="E16" i="6"/>
  <c r="E15" i="6"/>
  <c r="E14" i="6"/>
  <c r="E13" i="6"/>
  <c r="I12" i="6" l="1"/>
  <c r="F12" i="6"/>
  <c r="C12" i="6"/>
  <c r="E12" i="6" l="1"/>
  <c r="E31" i="6" s="1"/>
  <c r="F31" i="6"/>
  <c r="H12" i="6"/>
  <c r="H31" i="6" s="1"/>
  <c r="I31" i="6"/>
  <c r="K12" i="6"/>
  <c r="K31" i="6" s="1"/>
</calcChain>
</file>

<file path=xl/sharedStrings.xml><?xml version="1.0" encoding="utf-8"?>
<sst xmlns="http://schemas.openxmlformats.org/spreadsheetml/2006/main" count="56" uniqueCount="54">
  <si>
    <t>01 0 00 00000</t>
  </si>
  <si>
    <t>02 0 00 00000</t>
  </si>
  <si>
    <t>03 0 00 00000</t>
  </si>
  <si>
    <t>04 0 00 00000</t>
  </si>
  <si>
    <t>05 0 00 00000</t>
  </si>
  <si>
    <t>06 0 00 00000</t>
  </si>
  <si>
    <t>08 0 00 00000</t>
  </si>
  <si>
    <t>09 0 00 00000</t>
  </si>
  <si>
    <t>10 0 00 00000</t>
  </si>
  <si>
    <t>11 0 00 00000</t>
  </si>
  <si>
    <t>13 0 00 00000</t>
  </si>
  <si>
    <t>14 0 00 00000</t>
  </si>
  <si>
    <t>15 0 00 00000</t>
  </si>
  <si>
    <t>17 0 00 00000</t>
  </si>
  <si>
    <t>18 0 00 00000</t>
  </si>
  <si>
    <t>19 0 00 00000</t>
  </si>
  <si>
    <t>Наименование муниципальных программ</t>
  </si>
  <si>
    <t>ВСЕГО РАСХОДОВ</t>
  </si>
  <si>
    <t>ЦСР</t>
  </si>
  <si>
    <t>12 0 00 00000</t>
  </si>
  <si>
    <t>16 0 00 00000</t>
  </si>
  <si>
    <t>Сумма (тыс. рублей)</t>
  </si>
  <si>
    <t>Муниципальная программа «Управление муниципальными финансами города Череповца»</t>
  </si>
  <si>
    <t>Муниципальная программа «Обеспечение профилактики правонарушений и общественной безопасности в городе Череповце»</t>
  </si>
  <si>
    <t>Муниципальная программа «Обеспечение жильем отдельных категорий граждан»</t>
  </si>
  <si>
    <t>Муниципальная программа «Обеспечение безопасности жизнедеятельности населения города Череповца»</t>
  </si>
  <si>
    <t>2026 год</t>
  </si>
  <si>
    <t>2027 год</t>
  </si>
  <si>
    <t>Муниципальная программа «Развитие образования»</t>
  </si>
  <si>
    <t>Муниципальная программа «Развитие культуры и искусства в городе Череповце»</t>
  </si>
  <si>
    <t>Муниципальная программа «Развитие физической культуры и спорта в городе Череповце»</t>
  </si>
  <si>
    <t>Муниципальная программа «Охрана окружающей среды»</t>
  </si>
  <si>
    <t>Муниципальная программа «Содействие развитию институтов гражданского общества, молодежной политики и информационной открытости органов местного самоуправления в городе Череповце»</t>
  </si>
  <si>
    <t>Муниципальная программа «Социальная поддержка граждан»</t>
  </si>
  <si>
    <t>Муниципальная программа «Энергосбережение и повышение энергетической эффективности на территории муниципального образования «Город Череповец»</t>
  </si>
  <si>
    <t>Муниципальная программа «Развитие городского общественного транспорта»</t>
  </si>
  <si>
    <t>Муниципальная программа «Реализация градостроительной политики города Череповца»</t>
  </si>
  <si>
    <t>Муниципальная программа «Развитие жилищно-коммунального хозяйства города Череповца»</t>
  </si>
  <si>
    <t xml:space="preserve">Муниципальная программа «Развитие земельно-имущественного комплекса города Череповца» </t>
  </si>
  <si>
    <t>Муниципальная программа «Осуществление бюджетных инвестиций в социальную, коммунальную, транспортную инфраструктуры, капитальный ремонт и ремонт объектов муниципальной собственности города Череповца»</t>
  </si>
  <si>
    <t>Муниципальная программа «Совершенствование муниципального управления в городе Череповце»</t>
  </si>
  <si>
    <t>Распределение бюджетных ассигнований по муниципальным программам города на 2026 год и плановый период 2027 и 2028 годов</t>
  </si>
  <si>
    <t>2028 год</t>
  </si>
  <si>
    <t>Муниципальная программа «Формирование современной городской среды муниципального образования «Город Череповец»</t>
  </si>
  <si>
    <t>Изменения</t>
  </si>
  <si>
    <t>Проект решения
2026 год</t>
  </si>
  <si>
    <t>Проект решения
2028 год</t>
  </si>
  <si>
    <t>Муниципальная программа «Поддержка и развитие малого и среднего предпринимательства, повышение инвестиционной и туристической привлекательности города Череповца»</t>
  </si>
  <si>
    <t>07 0 00 00000</t>
  </si>
  <si>
    <t>Проект решения
2027 год</t>
  </si>
  <si>
    <t xml:space="preserve">                                                                                                                                                                                                                                    к решению Череповецкой</t>
  </si>
  <si>
    <t xml:space="preserve">                                                                                                                                                                                                                                    Приложение 9</t>
  </si>
  <si>
    <t xml:space="preserve">                                                                                                                                                                                                                                    городской Думы</t>
  </si>
  <si>
    <t xml:space="preserve">                                                                                                                                                                                                                                    от 17.12.2025 № 201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</si>
</sst>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0"/>
      <name val="Arial Cyr"/>
      <charset val="204"/>
    </font>
    <font>
      <sz val="13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3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2" fillId="0" borderId="0"/>
    <xf numFmtId="0" fontId="8" fillId="0" borderId="0"/>
    <xf numFmtId="0" fontId="5" fillId="0" borderId="0"/>
    <xf numFmtId="0" fontId="2" fillId="0" borderId="0"/>
    <xf numFmtId="0" fontId="7" fillId="0" borderId="0"/>
    <xf numFmtId="0" fontId="9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justify" vertical="center"/>
    </xf>
    <xf numFmtId="0" fontId="1" fillId="0" borderId="1" xfId="0" applyFont="1" applyBorder="1" applyAlignment="1">
      <alignment horizontal="justify" vertical="center" wrapText="1"/>
    </xf>
    <xf numFmtId="164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164" fontId="1" fillId="2" borderId="0" xfId="0" applyNumberFormat="1" applyFont="1" applyFill="1" applyAlignment="1">
      <alignment horizontal="left" vertical="center"/>
    </xf>
    <xf numFmtId="164" fontId="1" fillId="2" borderId="0" xfId="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164" fontId="1" fillId="0" borderId="1" xfId="0" applyNumberFormat="1" applyFont="1" applyFill="1" applyBorder="1" applyAlignment="1" applyProtection="1">
      <alignment vertical="center"/>
    </xf>
    <xf numFmtId="0" fontId="10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1" fillId="2" borderId="0" xfId="0" applyFont="1" applyFill="1" applyBorder="1" applyAlignment="1">
      <alignment horizontal="center" vertical="center" wrapText="1"/>
    </xf>
  </cellXfs>
  <cellStyles count="24">
    <cellStyle name="Excel Built-in Normal" xfId="1"/>
    <cellStyle name="Excel Built-in Normal 1" xfId="2"/>
    <cellStyle name="Excel Built-in Normal 2" xfId="3"/>
    <cellStyle name="Excel Built-in Normal 3" xfId="4"/>
    <cellStyle name="Обычный" xfId="0" builtinId="0"/>
    <cellStyle name="Обычный 10" xfId="5"/>
    <cellStyle name="Обычный 11" xfId="6"/>
    <cellStyle name="Обычный 2" xfId="7"/>
    <cellStyle name="Обычный 2 2" xfId="8"/>
    <cellStyle name="Обычный 2 2 2" xfId="9"/>
    <cellStyle name="Обычный 2 2 3" xfId="10"/>
    <cellStyle name="Обычный 2 3" xfId="11"/>
    <cellStyle name="Обычный 2 4" xfId="12"/>
    <cellStyle name="Обычный 2 5" xfId="13"/>
    <cellStyle name="Обычный 3" xfId="14"/>
    <cellStyle name="Обычный 4" xfId="15"/>
    <cellStyle name="Обычный 5" xfId="16"/>
    <cellStyle name="Обычный 6" xfId="17"/>
    <cellStyle name="Обычный 7" xfId="18"/>
    <cellStyle name="Обычный 8" xfId="19"/>
    <cellStyle name="Обычный 8 2" xfId="20"/>
    <cellStyle name="Обычный 8 2 2" xfId="21"/>
    <cellStyle name="Обычный 8 3" xfId="22"/>
    <cellStyle name="Обычный 9" xfId="23"/>
  </cellStyles>
  <dxfs count="0"/>
  <tableStyles count="0" defaultTableStyle="TableStyleMedium9" defaultPivotStyle="PivotStyleLight16"/>
  <colors>
    <mruColors>
      <color rgb="FFFFFF99"/>
      <color rgb="FF11111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8"/>
  <sheetViews>
    <sheetView tabSelected="1" view="pageBreakPreview" zoomScale="70" zoomScaleNormal="80" zoomScaleSheetLayoutView="70" workbookViewId="0">
      <selection activeCell="A4" sqref="A4:K4"/>
    </sheetView>
  </sheetViews>
  <sheetFormatPr defaultColWidth="9.140625" defaultRowHeight="16.5" x14ac:dyDescent="0.2"/>
  <cols>
    <col min="1" max="1" width="100.7109375" style="3" customWidth="1"/>
    <col min="2" max="2" width="18" style="3" customWidth="1"/>
    <col min="3" max="3" width="19.140625" style="2" hidden="1" customWidth="1"/>
    <col min="4" max="4" width="14.140625" style="2" hidden="1" customWidth="1"/>
    <col min="5" max="5" width="19" style="2" customWidth="1"/>
    <col min="6" max="6" width="20.28515625" style="2" hidden="1" customWidth="1"/>
    <col min="7" max="7" width="16" style="2" hidden="1" customWidth="1"/>
    <col min="8" max="8" width="16.5703125" style="2" customWidth="1"/>
    <col min="9" max="9" width="19.42578125" style="2" hidden="1" customWidth="1"/>
    <col min="10" max="10" width="16" style="2" hidden="1" customWidth="1"/>
    <col min="11" max="11" width="16.85546875" style="2" customWidth="1"/>
    <col min="12" max="16384" width="9.140625" style="2"/>
  </cols>
  <sheetData>
    <row r="1" spans="1:37" x14ac:dyDescent="0.2">
      <c r="A1" s="16" t="s">
        <v>51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</row>
    <row r="2" spans="1:37" x14ac:dyDescent="0.2">
      <c r="A2" s="16" t="s">
        <v>50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</row>
    <row r="3" spans="1:37" x14ac:dyDescent="0.2">
      <c r="A3" s="16" t="s">
        <v>52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</row>
    <row r="4" spans="1:37" x14ac:dyDescent="0.2">
      <c r="A4" s="16" t="s">
        <v>53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</row>
    <row r="5" spans="1:37" x14ac:dyDescent="0.2">
      <c r="F5" s="9"/>
      <c r="G5" s="9"/>
      <c r="H5" s="9"/>
    </row>
    <row r="7" spans="1:37" ht="36.75" customHeight="1" x14ac:dyDescent="0.2">
      <c r="A7" s="24" t="s">
        <v>41</v>
      </c>
      <c r="B7" s="24"/>
      <c r="C7" s="24"/>
      <c r="D7" s="24"/>
      <c r="E7" s="24"/>
      <c r="F7" s="24"/>
      <c r="G7" s="24"/>
      <c r="H7" s="24"/>
      <c r="I7" s="24"/>
      <c r="J7" s="24"/>
      <c r="K7" s="24"/>
    </row>
    <row r="8" spans="1:37" ht="14.25" customHeight="1" x14ac:dyDescent="0.2">
      <c r="A8" s="6"/>
      <c r="B8" s="6"/>
    </row>
    <row r="9" spans="1:37" x14ac:dyDescent="0.2">
      <c r="A9" s="6"/>
      <c r="B9" s="6"/>
    </row>
    <row r="10" spans="1:37" ht="24" customHeight="1" x14ac:dyDescent="0.2">
      <c r="A10" s="18" t="s">
        <v>16</v>
      </c>
      <c r="B10" s="18" t="s">
        <v>18</v>
      </c>
      <c r="C10" s="20" t="s">
        <v>21</v>
      </c>
      <c r="D10" s="21"/>
      <c r="E10" s="21"/>
      <c r="F10" s="21"/>
      <c r="G10" s="21"/>
      <c r="H10" s="21"/>
      <c r="I10" s="21"/>
      <c r="J10" s="22"/>
      <c r="K10" s="23"/>
    </row>
    <row r="11" spans="1:37" s="8" customFormat="1" ht="46.5" customHeight="1" x14ac:dyDescent="0.2">
      <c r="A11" s="19"/>
      <c r="B11" s="19"/>
      <c r="C11" s="7" t="s">
        <v>45</v>
      </c>
      <c r="D11" s="7" t="s">
        <v>44</v>
      </c>
      <c r="E11" s="7" t="s">
        <v>26</v>
      </c>
      <c r="F11" s="7" t="s">
        <v>49</v>
      </c>
      <c r="G11" s="7" t="s">
        <v>44</v>
      </c>
      <c r="H11" s="7" t="s">
        <v>27</v>
      </c>
      <c r="I11" s="7" t="s">
        <v>46</v>
      </c>
      <c r="J11" s="7" t="s">
        <v>44</v>
      </c>
      <c r="K11" s="7" t="s">
        <v>42</v>
      </c>
    </row>
    <row r="12" spans="1:37" ht="27.75" customHeight="1" x14ac:dyDescent="0.2">
      <c r="A12" s="4" t="s">
        <v>28</v>
      </c>
      <c r="B12" s="1" t="s">
        <v>0</v>
      </c>
      <c r="C12" s="12">
        <f>8587795.1+50000</f>
        <v>8637795.0999999996</v>
      </c>
      <c r="D12" s="12">
        <v>-55814.3</v>
      </c>
      <c r="E12" s="12">
        <f>C12+D12</f>
        <v>8581980.7999999989</v>
      </c>
      <c r="F12" s="12">
        <f>8295119.5+50000</f>
        <v>8345119.5</v>
      </c>
      <c r="G12" s="12">
        <v>-61296.999999999964</v>
      </c>
      <c r="H12" s="12">
        <f>F12+G12</f>
        <v>8283822.5</v>
      </c>
      <c r="I12" s="12">
        <f>7604050.4+50000</f>
        <v>7654050.4000000004</v>
      </c>
      <c r="J12" s="12">
        <v>-61296.999999999964</v>
      </c>
      <c r="K12" s="15">
        <f>I12+J12</f>
        <v>7592753.4000000004</v>
      </c>
    </row>
    <row r="13" spans="1:37" ht="30" customHeight="1" x14ac:dyDescent="0.2">
      <c r="A13" s="4" t="s">
        <v>29</v>
      </c>
      <c r="B13" s="1" t="s">
        <v>1</v>
      </c>
      <c r="C13" s="12">
        <v>943448.20000000007</v>
      </c>
      <c r="D13" s="12">
        <v>-142551</v>
      </c>
      <c r="E13" s="12">
        <f t="shared" ref="E13:E30" si="0">C13+D13</f>
        <v>800897.20000000007</v>
      </c>
      <c r="F13" s="12">
        <v>930410</v>
      </c>
      <c r="G13" s="12">
        <v>-71800.5</v>
      </c>
      <c r="H13" s="12">
        <f t="shared" ref="H13:H30" si="1">F13+G13</f>
        <v>858609.5</v>
      </c>
      <c r="I13" s="12">
        <v>927170.50000000012</v>
      </c>
      <c r="J13" s="15">
        <v>-71800.5</v>
      </c>
      <c r="K13" s="15">
        <f t="shared" ref="K13:K30" si="2">I13+J13</f>
        <v>855370.00000000012</v>
      </c>
    </row>
    <row r="14" spans="1:37" ht="30" customHeight="1" x14ac:dyDescent="0.2">
      <c r="A14" s="4" t="s">
        <v>30</v>
      </c>
      <c r="B14" s="1" t="s">
        <v>2</v>
      </c>
      <c r="C14" s="12">
        <v>632273.1</v>
      </c>
      <c r="D14" s="12">
        <v>-74145</v>
      </c>
      <c r="E14" s="12">
        <f t="shared" si="0"/>
        <v>558128.1</v>
      </c>
      <c r="F14" s="12">
        <v>618867.10000000009</v>
      </c>
      <c r="G14" s="12">
        <v>-37072.5</v>
      </c>
      <c r="H14" s="12">
        <f t="shared" si="1"/>
        <v>581794.60000000009</v>
      </c>
      <c r="I14" s="12">
        <v>618401.10000000009</v>
      </c>
      <c r="J14" s="15">
        <v>-37072.5</v>
      </c>
      <c r="K14" s="15">
        <f t="shared" si="2"/>
        <v>581328.60000000009</v>
      </c>
    </row>
    <row r="15" spans="1:37" ht="58.5" customHeight="1" x14ac:dyDescent="0.2">
      <c r="A15" s="4" t="s">
        <v>39</v>
      </c>
      <c r="B15" s="1" t="s">
        <v>3</v>
      </c>
      <c r="C15" s="12">
        <v>3186751.9</v>
      </c>
      <c r="D15" s="12">
        <v>-180043.90000000002</v>
      </c>
      <c r="E15" s="12">
        <f t="shared" si="0"/>
        <v>3006708</v>
      </c>
      <c r="F15" s="12">
        <v>3094641</v>
      </c>
      <c r="G15" s="12">
        <v>-5661.9000000000005</v>
      </c>
      <c r="H15" s="12">
        <f t="shared" si="1"/>
        <v>3088979.1</v>
      </c>
      <c r="I15" s="12">
        <v>4775195.6999999993</v>
      </c>
      <c r="J15" s="15">
        <v>267258.5</v>
      </c>
      <c r="K15" s="15">
        <f t="shared" si="2"/>
        <v>5042454.1999999993</v>
      </c>
    </row>
    <row r="16" spans="1:37" ht="31.5" customHeight="1" x14ac:dyDescent="0.2">
      <c r="A16" s="13" t="s">
        <v>31</v>
      </c>
      <c r="B16" s="14" t="s">
        <v>4</v>
      </c>
      <c r="C16" s="12">
        <v>10136.700000000001</v>
      </c>
      <c r="D16" s="12"/>
      <c r="E16" s="12">
        <f t="shared" si="0"/>
        <v>10136.700000000001</v>
      </c>
      <c r="F16" s="12">
        <v>7562.5000000000009</v>
      </c>
      <c r="G16" s="12"/>
      <c r="H16" s="12">
        <f t="shared" si="1"/>
        <v>7562.5000000000009</v>
      </c>
      <c r="I16" s="12">
        <v>7562.5000000000009</v>
      </c>
      <c r="J16" s="15"/>
      <c r="K16" s="15">
        <f t="shared" si="2"/>
        <v>7562.5000000000009</v>
      </c>
    </row>
    <row r="17" spans="1:11" ht="51.75" customHeight="1" x14ac:dyDescent="0.2">
      <c r="A17" s="4" t="s">
        <v>32</v>
      </c>
      <c r="B17" s="1" t="s">
        <v>5</v>
      </c>
      <c r="C17" s="12">
        <v>142949.5</v>
      </c>
      <c r="D17" s="12">
        <v>-6531.2999999999993</v>
      </c>
      <c r="E17" s="12">
        <f t="shared" si="0"/>
        <v>136418.20000000001</v>
      </c>
      <c r="F17" s="12">
        <v>142913.5</v>
      </c>
      <c r="G17" s="12">
        <v>-3265.7</v>
      </c>
      <c r="H17" s="12">
        <f t="shared" si="1"/>
        <v>139647.79999999999</v>
      </c>
      <c r="I17" s="12">
        <v>142913.5</v>
      </c>
      <c r="J17" s="15">
        <v>-3265.7</v>
      </c>
      <c r="K17" s="15">
        <f t="shared" si="2"/>
        <v>139647.79999999999</v>
      </c>
    </row>
    <row r="18" spans="1:11" ht="48" customHeight="1" x14ac:dyDescent="0.2">
      <c r="A18" s="4" t="s">
        <v>47</v>
      </c>
      <c r="B18" s="1" t="s">
        <v>48</v>
      </c>
      <c r="C18" s="12"/>
      <c r="D18" s="12">
        <v>500</v>
      </c>
      <c r="E18" s="12">
        <f t="shared" ref="E18" si="3">C18+D18</f>
        <v>500</v>
      </c>
      <c r="F18" s="12"/>
      <c r="G18" s="12">
        <v>500</v>
      </c>
      <c r="H18" s="12">
        <f t="shared" ref="H18" si="4">F18+G18</f>
        <v>500</v>
      </c>
      <c r="I18" s="12"/>
      <c r="J18" s="15">
        <v>500</v>
      </c>
      <c r="K18" s="15">
        <f t="shared" ref="K18" si="5">I18+J18</f>
        <v>500</v>
      </c>
    </row>
    <row r="19" spans="1:11" ht="33" customHeight="1" x14ac:dyDescent="0.2">
      <c r="A19" s="4" t="s">
        <v>22</v>
      </c>
      <c r="B19" s="1" t="s">
        <v>6</v>
      </c>
      <c r="C19" s="12">
        <v>576401.9</v>
      </c>
      <c r="D19" s="12">
        <v>-16077.099999999999</v>
      </c>
      <c r="E19" s="12">
        <f t="shared" si="0"/>
        <v>560324.80000000005</v>
      </c>
      <c r="F19" s="12">
        <v>580345.19999999995</v>
      </c>
      <c r="G19" s="12">
        <v>10463.400000000001</v>
      </c>
      <c r="H19" s="12">
        <f t="shared" si="1"/>
        <v>590808.6</v>
      </c>
      <c r="I19" s="12">
        <v>582146.79999999993</v>
      </c>
      <c r="J19" s="15">
        <v>21033.599999999999</v>
      </c>
      <c r="K19" s="15">
        <f t="shared" si="2"/>
        <v>603180.39999999991</v>
      </c>
    </row>
    <row r="20" spans="1:11" ht="37.5" customHeight="1" x14ac:dyDescent="0.2">
      <c r="A20" s="4" t="s">
        <v>25</v>
      </c>
      <c r="B20" s="1" t="s">
        <v>7</v>
      </c>
      <c r="C20" s="12">
        <v>139981</v>
      </c>
      <c r="D20" s="12">
        <v>-10153.599999999999</v>
      </c>
      <c r="E20" s="12">
        <f t="shared" si="0"/>
        <v>129827.4</v>
      </c>
      <c r="F20" s="12">
        <v>137828.5</v>
      </c>
      <c r="G20" s="12">
        <v>-5076.7999999999993</v>
      </c>
      <c r="H20" s="12">
        <f t="shared" si="1"/>
        <v>132751.70000000001</v>
      </c>
      <c r="I20" s="12">
        <v>137828.5</v>
      </c>
      <c r="J20" s="15">
        <v>-5076.7999999999993</v>
      </c>
      <c r="K20" s="15">
        <f t="shared" si="2"/>
        <v>132751.70000000001</v>
      </c>
    </row>
    <row r="21" spans="1:11" ht="37.5" customHeight="1" x14ac:dyDescent="0.2">
      <c r="A21" s="4" t="s">
        <v>40</v>
      </c>
      <c r="B21" s="1" t="s">
        <v>8</v>
      </c>
      <c r="C21" s="12">
        <v>792316.59999999986</v>
      </c>
      <c r="D21" s="12">
        <v>-36031</v>
      </c>
      <c r="E21" s="12">
        <f t="shared" si="0"/>
        <v>756285.59999999986</v>
      </c>
      <c r="F21" s="12">
        <v>789150.2</v>
      </c>
      <c r="G21" s="12">
        <v>-18015.399999999998</v>
      </c>
      <c r="H21" s="12">
        <f t="shared" si="1"/>
        <v>771134.79999999993</v>
      </c>
      <c r="I21" s="12">
        <v>789545.2</v>
      </c>
      <c r="J21" s="15">
        <v>-18015.399999999998</v>
      </c>
      <c r="K21" s="15">
        <f t="shared" si="2"/>
        <v>771529.79999999993</v>
      </c>
    </row>
    <row r="22" spans="1:11" ht="36" customHeight="1" x14ac:dyDescent="0.2">
      <c r="A22" s="4" t="s">
        <v>23</v>
      </c>
      <c r="B22" s="1" t="s">
        <v>9</v>
      </c>
      <c r="C22" s="12">
        <v>54138.2</v>
      </c>
      <c r="D22" s="12"/>
      <c r="E22" s="12">
        <f t="shared" si="0"/>
        <v>54138.2</v>
      </c>
      <c r="F22" s="12">
        <v>4333.2</v>
      </c>
      <c r="G22" s="12"/>
      <c r="H22" s="12">
        <f t="shared" si="1"/>
        <v>4333.2</v>
      </c>
      <c r="I22" s="12">
        <v>4333.2</v>
      </c>
      <c r="J22" s="15"/>
      <c r="K22" s="15">
        <f t="shared" si="2"/>
        <v>4333.2</v>
      </c>
    </row>
    <row r="23" spans="1:11" ht="31.5" customHeight="1" x14ac:dyDescent="0.2">
      <c r="A23" s="4" t="s">
        <v>38</v>
      </c>
      <c r="B23" s="1" t="s">
        <v>19</v>
      </c>
      <c r="C23" s="12">
        <v>71345.5</v>
      </c>
      <c r="D23" s="12">
        <v>-4188.5</v>
      </c>
      <c r="E23" s="12">
        <f t="shared" si="0"/>
        <v>67157</v>
      </c>
      <c r="F23" s="12">
        <v>59200.9</v>
      </c>
      <c r="G23" s="12">
        <v>-2094.2999999999997</v>
      </c>
      <c r="H23" s="12">
        <f t="shared" si="1"/>
        <v>57106.6</v>
      </c>
      <c r="I23" s="12">
        <v>59200.9</v>
      </c>
      <c r="J23" s="15">
        <v>-2094.2999999999997</v>
      </c>
      <c r="K23" s="15">
        <f t="shared" si="2"/>
        <v>57106.6</v>
      </c>
    </row>
    <row r="24" spans="1:11" ht="27" customHeight="1" x14ac:dyDescent="0.2">
      <c r="A24" s="4" t="s">
        <v>33</v>
      </c>
      <c r="B24" s="1" t="s">
        <v>10</v>
      </c>
      <c r="C24" s="12">
        <v>812158.5</v>
      </c>
      <c r="D24" s="12"/>
      <c r="E24" s="12">
        <f t="shared" si="0"/>
        <v>812158.5</v>
      </c>
      <c r="F24" s="12">
        <v>75164.799999999988</v>
      </c>
      <c r="G24" s="12"/>
      <c r="H24" s="12">
        <f t="shared" si="1"/>
        <v>75164.799999999988</v>
      </c>
      <c r="I24" s="12">
        <v>75174.2</v>
      </c>
      <c r="J24" s="15"/>
      <c r="K24" s="15">
        <f t="shared" si="2"/>
        <v>75174.2</v>
      </c>
    </row>
    <row r="25" spans="1:11" ht="27" customHeight="1" x14ac:dyDescent="0.2">
      <c r="A25" s="13" t="s">
        <v>24</v>
      </c>
      <c r="B25" s="14" t="s">
        <v>11</v>
      </c>
      <c r="C25" s="12">
        <v>89429.299999999988</v>
      </c>
      <c r="D25" s="12">
        <v>2585.8999999999996</v>
      </c>
      <c r="E25" s="12">
        <f t="shared" si="0"/>
        <v>92015.199999999983</v>
      </c>
      <c r="F25" s="12">
        <v>30027</v>
      </c>
      <c r="G25" s="12"/>
      <c r="H25" s="12">
        <f t="shared" si="1"/>
        <v>30027</v>
      </c>
      <c r="I25" s="12">
        <v>30026.799999999999</v>
      </c>
      <c r="J25" s="15"/>
      <c r="K25" s="15">
        <f t="shared" si="2"/>
        <v>30026.799999999999</v>
      </c>
    </row>
    <row r="26" spans="1:11" ht="40.5" customHeight="1" x14ac:dyDescent="0.2">
      <c r="A26" s="4" t="s">
        <v>34</v>
      </c>
      <c r="B26" s="1" t="s">
        <v>12</v>
      </c>
      <c r="C26" s="12">
        <v>227.7</v>
      </c>
      <c r="D26" s="12"/>
      <c r="E26" s="12">
        <f t="shared" si="0"/>
        <v>227.7</v>
      </c>
      <c r="F26" s="12">
        <v>227.7</v>
      </c>
      <c r="G26" s="12"/>
      <c r="H26" s="12">
        <f t="shared" si="1"/>
        <v>227.7</v>
      </c>
      <c r="I26" s="12">
        <v>227.7</v>
      </c>
      <c r="J26" s="15"/>
      <c r="K26" s="15">
        <f t="shared" si="2"/>
        <v>227.7</v>
      </c>
    </row>
    <row r="27" spans="1:11" ht="33" customHeight="1" x14ac:dyDescent="0.2">
      <c r="A27" s="4" t="s">
        <v>35</v>
      </c>
      <c r="B27" s="1" t="s">
        <v>20</v>
      </c>
      <c r="C27" s="12">
        <v>430320</v>
      </c>
      <c r="D27" s="12">
        <v>62027.7</v>
      </c>
      <c r="E27" s="12">
        <f t="shared" si="0"/>
        <v>492347.7</v>
      </c>
      <c r="F27" s="12">
        <v>635981.1</v>
      </c>
      <c r="G27" s="12"/>
      <c r="H27" s="12">
        <f t="shared" si="1"/>
        <v>635981.1</v>
      </c>
      <c r="I27" s="12">
        <v>328233.30000000005</v>
      </c>
      <c r="J27" s="15"/>
      <c r="K27" s="15">
        <f t="shared" si="2"/>
        <v>328233.30000000005</v>
      </c>
    </row>
    <row r="28" spans="1:11" ht="30" customHeight="1" x14ac:dyDescent="0.2">
      <c r="A28" s="4" t="s">
        <v>36</v>
      </c>
      <c r="B28" s="1" t="s">
        <v>13</v>
      </c>
      <c r="C28" s="12">
        <v>33564.399999999994</v>
      </c>
      <c r="D28" s="12">
        <v>-2411.6999999999998</v>
      </c>
      <c r="E28" s="12">
        <f t="shared" si="0"/>
        <v>31152.699999999993</v>
      </c>
      <c r="F28" s="12">
        <v>33614.5</v>
      </c>
      <c r="G28" s="12">
        <v>-1455.9</v>
      </c>
      <c r="H28" s="12">
        <f t="shared" si="1"/>
        <v>32158.6</v>
      </c>
      <c r="I28" s="12">
        <v>33614.5</v>
      </c>
      <c r="J28" s="15">
        <v>-1455.9</v>
      </c>
      <c r="K28" s="15">
        <f t="shared" si="2"/>
        <v>32158.6</v>
      </c>
    </row>
    <row r="29" spans="1:11" ht="33.75" customHeight="1" x14ac:dyDescent="0.2">
      <c r="A29" s="4" t="s">
        <v>37</v>
      </c>
      <c r="B29" s="1" t="s">
        <v>14</v>
      </c>
      <c r="C29" s="12">
        <v>1915715.4000000001</v>
      </c>
      <c r="D29" s="12">
        <v>-83708.399999999994</v>
      </c>
      <c r="E29" s="12">
        <f t="shared" si="0"/>
        <v>1832007.0000000002</v>
      </c>
      <c r="F29" s="12">
        <v>2019573.5000000002</v>
      </c>
      <c r="G29" s="12">
        <v>-11613.799999999997</v>
      </c>
      <c r="H29" s="12">
        <f t="shared" si="1"/>
        <v>2007959.7000000002</v>
      </c>
      <c r="I29" s="12">
        <v>2446683</v>
      </c>
      <c r="J29" s="15">
        <v>-16761.599999999999</v>
      </c>
      <c r="K29" s="15">
        <f t="shared" si="2"/>
        <v>2429921.4</v>
      </c>
    </row>
    <row r="30" spans="1:11" ht="33.75" customHeight="1" x14ac:dyDescent="0.2">
      <c r="A30" s="4" t="s">
        <v>43</v>
      </c>
      <c r="B30" s="1" t="s">
        <v>15</v>
      </c>
      <c r="C30" s="12">
        <v>121692.9</v>
      </c>
      <c r="D30" s="12">
        <v>148983.6</v>
      </c>
      <c r="E30" s="12">
        <f t="shared" si="0"/>
        <v>270676.5</v>
      </c>
      <c r="F30" s="12">
        <v>116846.20000000001</v>
      </c>
      <c r="G30" s="12"/>
      <c r="H30" s="12">
        <f t="shared" si="1"/>
        <v>116846.20000000001</v>
      </c>
      <c r="I30" s="12">
        <v>118156.4</v>
      </c>
      <c r="J30" s="15"/>
      <c r="K30" s="15">
        <f t="shared" si="2"/>
        <v>118156.4</v>
      </c>
    </row>
    <row r="31" spans="1:11" ht="28.5" customHeight="1" x14ac:dyDescent="0.2">
      <c r="A31" s="17" t="s">
        <v>17</v>
      </c>
      <c r="B31" s="17"/>
      <c r="C31" s="12">
        <f>SUM(C12:C30)</f>
        <v>18590645.899999995</v>
      </c>
      <c r="D31" s="12">
        <f t="shared" ref="D31:K31" si="6">SUM(D12:D30)</f>
        <v>-397558.6</v>
      </c>
      <c r="E31" s="12">
        <f t="shared" si="6"/>
        <v>18193087.299999993</v>
      </c>
      <c r="F31" s="12">
        <f t="shared" si="6"/>
        <v>17621806.399999999</v>
      </c>
      <c r="G31" s="12">
        <f t="shared" si="6"/>
        <v>-206390.39999999994</v>
      </c>
      <c r="H31" s="12">
        <f t="shared" si="6"/>
        <v>17415415.999999996</v>
      </c>
      <c r="I31" s="12">
        <f t="shared" si="6"/>
        <v>18730464.199999996</v>
      </c>
      <c r="J31" s="12">
        <f t="shared" si="6"/>
        <v>71952.400000000023</v>
      </c>
      <c r="K31" s="12">
        <f t="shared" si="6"/>
        <v>18802416.599999998</v>
      </c>
    </row>
    <row r="32" spans="1:11" x14ac:dyDescent="0.2">
      <c r="F32" s="5"/>
      <c r="G32" s="5"/>
      <c r="H32" s="5"/>
    </row>
    <row r="38" spans="3:8" x14ac:dyDescent="0.2">
      <c r="C38" s="10"/>
      <c r="D38" s="10"/>
      <c r="E38" s="10"/>
      <c r="F38" s="10"/>
      <c r="G38" s="10"/>
      <c r="H38" s="10"/>
    </row>
  </sheetData>
  <mergeCells count="9">
    <mergeCell ref="A1:K1"/>
    <mergeCell ref="A2:K2"/>
    <mergeCell ref="A3:K3"/>
    <mergeCell ref="A4:K4"/>
    <mergeCell ref="A31:B31"/>
    <mergeCell ref="A10:A11"/>
    <mergeCell ref="B10:B11"/>
    <mergeCell ref="C10:K10"/>
    <mergeCell ref="A7:K7"/>
  </mergeCells>
  <phoneticPr fontId="6" type="noConversion"/>
  <pageMargins left="1.1811023622047245" right="0.39370078740157483" top="0.78740157480314965" bottom="0.78740157480314965" header="0.31496062992125984" footer="0.19685039370078741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 9</vt:lpstr>
      <vt:lpstr>'прил. 9'!Заголовки_для_печати</vt:lpstr>
      <vt:lpstr>'прил. 9'!Область_печати</vt:lpstr>
    </vt:vector>
  </TitlesOfParts>
  <Company>Финансовое управление мэрии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Budget_05_4</dc:creator>
  <cp:lastModifiedBy>Смирнова Елена Александровна</cp:lastModifiedBy>
  <cp:lastPrinted>2025-12-17T05:52:13Z</cp:lastPrinted>
  <dcterms:created xsi:type="dcterms:W3CDTF">2005-10-27T10:10:18Z</dcterms:created>
  <dcterms:modified xsi:type="dcterms:W3CDTF">2025-12-17T05:52:38Z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-775755352</vt:i4>
  </property>
  <property fmtid="{D5CDD505-2E9C-101B-9397-08002B2CF9AE}" pid="4" name="_EmailSubject">
    <vt:lpwstr>Здравствуйте, решение подписано!</vt:lpwstr>
  </property>
  <property fmtid="{D5CDD505-2E9C-101B-9397-08002B2CF9AE}" pid="5" name="_AuthorEmail">
    <vt:lpwstr>smirnova.ea@cherepovetscity.ru</vt:lpwstr>
  </property>
  <property fmtid="{D5CDD505-2E9C-101B-9397-08002B2CF9AE}" pid="6" name="_AuthorEmailDisplayName">
    <vt:lpwstr>Смирнова Елена Александровна</vt:lpwstr>
  </property>
  <property fmtid="{D5CDD505-2E9C-101B-9397-08002B2CF9AE}" pid="8" name="_PreviousAdHocReviewCycleID">
    <vt:i4>1690523859</vt:i4>
  </property>
</Properties>
</file>